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15_Lometa WW Reg Exp\"/>
    </mc:Choice>
  </mc:AlternateContent>
  <xr:revisionPtr revIDLastSave="0" documentId="13_ncr:1_{EFFE8405-4EAA-462E-8491-B30BBBD71D8B}" xr6:coauthVersionLast="36" xr6:coauthVersionMax="47" xr10:uidLastSave="{00000000-0000-0000-0000-000000000000}"/>
  <bookViews>
    <workbookView xWindow="-120" yWindow="-120" windowWidth="51840" windowHeight="21240" xr2:uid="{195DC2F5-ADC0-43AF-9231-5951323A0EB2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" l="1"/>
  <c r="O6" i="2"/>
  <c r="P3" i="2"/>
  <c r="P2" i="2"/>
  <c r="O3" i="2"/>
  <c r="O2" i="2"/>
  <c r="H3" i="2"/>
  <c r="H4" i="2"/>
  <c r="H5" i="2"/>
  <c r="H2" i="2"/>
  <c r="G5" i="2"/>
  <c r="G4" i="2"/>
  <c r="G3" i="2"/>
  <c r="G2" i="2"/>
  <c r="G6" i="2"/>
  <c r="M3" i="2"/>
  <c r="M2" i="2"/>
  <c r="L2" i="2"/>
  <c r="J5" i="2"/>
  <c r="J4" i="2"/>
  <c r="I5" i="2"/>
  <c r="I4" i="2"/>
  <c r="L4" i="2" s="1"/>
  <c r="D3" i="2"/>
  <c r="E6" i="2"/>
  <c r="F6" i="2"/>
  <c r="C6" i="2"/>
  <c r="H6" i="2" l="1"/>
  <c r="L3" i="2"/>
  <c r="N3" i="2" s="1"/>
  <c r="I6" i="2"/>
  <c r="L5" i="2"/>
  <c r="M4" i="2"/>
  <c r="N4" i="2" s="1"/>
  <c r="K4" i="2"/>
  <c r="J6" i="2"/>
  <c r="M5" i="2"/>
  <c r="N5" i="2" s="1"/>
  <c r="K5" i="2"/>
  <c r="L6" i="2"/>
  <c r="N2" i="2"/>
  <c r="D6" i="2"/>
  <c r="K6" i="2" l="1"/>
  <c r="M6" i="2"/>
  <c r="N6" i="2"/>
</calcChain>
</file>

<file path=xl/sharedStrings.xml><?xml version="1.0" encoding="utf-8"?>
<sst xmlns="http://schemas.openxmlformats.org/spreadsheetml/2006/main" count="34" uniqueCount="29">
  <si>
    <t>Vendor</t>
  </si>
  <si>
    <t>Invoice #</t>
  </si>
  <si>
    <t>Total Amount</t>
  </si>
  <si>
    <t>Allocated to Water</t>
  </si>
  <si>
    <t>Allocated to Wastewater</t>
  </si>
  <si>
    <t>Allocated to Non-Regulated</t>
  </si>
  <si>
    <t>Allocated to Hill Country Water</t>
  </si>
  <si>
    <t>Allocated to Lometa Wastewater</t>
  </si>
  <si>
    <t>Adjusted out with K&amp;M Adj-Water</t>
  </si>
  <si>
    <t>Adjusted out with K&amp;M Adj-Wastewater</t>
  </si>
  <si>
    <t>Total K&amp;M Adjustment</t>
  </si>
  <si>
    <t>Adjusted Test Year Expense-Water</t>
  </si>
  <si>
    <t>Adjusted Test Year Expense-Wastewater</t>
  </si>
  <si>
    <t>Total Adjusted Test Year Expense</t>
  </si>
  <si>
    <t>Adjusted test year expense Hill Country Water</t>
  </si>
  <si>
    <t>Adjusted test year expense Lometa Wastewater</t>
  </si>
  <si>
    <t>TCEQ</t>
  </si>
  <si>
    <t>online pmt</t>
  </si>
  <si>
    <t>Note 1</t>
  </si>
  <si>
    <t>InfoSend</t>
  </si>
  <si>
    <t>Note 2</t>
  </si>
  <si>
    <t>Coffin Renner</t>
  </si>
  <si>
    <t>Note 3</t>
  </si>
  <si>
    <t>n/a</t>
  </si>
  <si>
    <t>Note 4</t>
  </si>
  <si>
    <t>Payment to TCEQ for Tier II Emergency and Hazardous Chemical Inventory reporting.  Fee $300 + 7.01 fee for paying online.  See attached file for backup.</t>
  </si>
  <si>
    <t>Payment to Infosend for mailing notices/bills.  See attached invoice.</t>
  </si>
  <si>
    <t>See attached invoice for legal expenses not allowed in rate case expenses in Docket 50557.  This expense was adjusted out of test year expense.</t>
  </si>
  <si>
    <t>This was an adjustment for rate case expenses not allowed in PUC Docket 50557.  See attached file for backup.  This expense was adjusted out of test year expense.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</si>
</sst>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3" fontId="3" fillId="0" borderId="0" xfId="1" applyFont="1"/>
    <xf numFmtId="4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16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43" fontId="0" fillId="2" borderId="0" xfId="1" applyFont="1" applyFill="1"/>
    <xf numFmtId="43" fontId="3" fillId="2" borderId="1" xfId="1" applyFont="1" applyFill="1" applyBorder="1"/>
    <xf numFmtId="43" fontId="0" fillId="0" borderId="0" xfId="1" applyFont="1" applyFill="1"/>
    <xf numFmtId="43" fontId="3" fillId="0" borderId="1" xfId="1" applyFont="1" applyFill="1" applyBorder="1"/>
    <xf numFmtId="0" fontId="2" fillId="0" borderId="1" xfId="0" applyFont="1" applyFill="1" applyBorder="1" applyAlignment="1">
      <alignment horizontal="center" wrapText="1"/>
    </xf>
    <xf numFmtId="43" fontId="3" fillId="0" borderId="0" xfId="1" applyFont="1" applyFill="1"/>
    <xf numFmtId="0" fontId="0" fillId="0" borderId="0" xfId="0" applyFill="1"/>
    <xf numFmtId="43" fontId="5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B924-6E56-45E9-AA5C-47B6579ABF5E}">
  <sheetPr>
    <pageSetUpPr fitToPage="1"/>
  </sheetPr>
  <dimension ref="A1:R15"/>
  <sheetViews>
    <sheetView tabSelected="1" view="pageLayout" topLeftCell="M1" zoomScaleNormal="100" workbookViewId="0">
      <selection activeCell="T9" sqref="T9"/>
    </sheetView>
  </sheetViews>
  <sheetFormatPr defaultRowHeight="15" x14ac:dyDescent="0.25"/>
  <cols>
    <col min="1" max="1" width="13.42578125" bestFit="1" customWidth="1"/>
    <col min="2" max="2" width="10.7109375" bestFit="1" customWidth="1"/>
    <col min="3" max="3" width="13.140625" bestFit="1" customWidth="1"/>
    <col min="4" max="4" width="11.140625" customWidth="1"/>
    <col min="5" max="5" width="12.5703125" customWidth="1"/>
    <col min="6" max="6" width="14.5703125" bestFit="1" customWidth="1"/>
    <col min="7" max="8" width="14.5703125" customWidth="1"/>
    <col min="9" max="9" width="14.42578125" customWidth="1"/>
    <col min="10" max="10" width="14.28515625" customWidth="1"/>
    <col min="11" max="11" width="11.42578125" bestFit="1" customWidth="1"/>
    <col min="12" max="12" width="14.140625" customWidth="1"/>
    <col min="13" max="13" width="19.42578125" customWidth="1"/>
    <col min="14" max="14" width="11" customWidth="1"/>
    <col min="15" max="15" width="11" style="17" customWidth="1"/>
    <col min="16" max="16" width="12.5703125" customWidth="1"/>
  </cols>
  <sheetData>
    <row r="1" spans="1:18" s="3" customFormat="1" ht="90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15" t="s">
        <v>6</v>
      </c>
      <c r="H1" s="10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5" t="s">
        <v>14</v>
      </c>
      <c r="P1" s="10" t="s">
        <v>15</v>
      </c>
    </row>
    <row r="2" spans="1:18" ht="17.25" x14ac:dyDescent="0.25">
      <c r="A2" t="s">
        <v>16</v>
      </c>
      <c r="B2" s="1" t="s">
        <v>17</v>
      </c>
      <c r="C2" s="2">
        <v>307.01</v>
      </c>
      <c r="D2" s="2">
        <v>229.24</v>
      </c>
      <c r="E2" s="2">
        <v>66.39</v>
      </c>
      <c r="F2" s="2">
        <v>11.38</v>
      </c>
      <c r="G2" s="13">
        <f>0.5655*D2</f>
        <v>129.63522</v>
      </c>
      <c r="H2" s="11">
        <f>0.1809*E2</f>
        <v>12.009951000000001</v>
      </c>
      <c r="I2" s="2"/>
      <c r="J2" s="2"/>
      <c r="K2" s="2"/>
      <c r="L2" s="2">
        <f>+I2+D2</f>
        <v>229.24</v>
      </c>
      <c r="M2" s="2">
        <f>+J2+E2</f>
        <v>66.39</v>
      </c>
      <c r="N2" s="2">
        <f>+M2+L2</f>
        <v>295.63</v>
      </c>
      <c r="O2" s="13">
        <f>+G2</f>
        <v>129.63522</v>
      </c>
      <c r="P2" s="11">
        <f>+H2</f>
        <v>12.009951000000001</v>
      </c>
      <c r="Q2" s="7" t="s">
        <v>18</v>
      </c>
      <c r="R2" s="9"/>
    </row>
    <row r="3" spans="1:18" ht="17.25" x14ac:dyDescent="0.25">
      <c r="A3" t="s">
        <v>19</v>
      </c>
      <c r="B3" s="1">
        <v>192617</v>
      </c>
      <c r="C3" s="2">
        <v>599.23</v>
      </c>
      <c r="D3" s="2">
        <f>101.46+361.91</f>
        <v>463.37</v>
      </c>
      <c r="E3" s="2">
        <v>117.69</v>
      </c>
      <c r="F3" s="2">
        <v>18.170000000000002</v>
      </c>
      <c r="G3" s="13">
        <f>(0.5655*361.91)+101.46</f>
        <v>306.12010500000002</v>
      </c>
      <c r="H3" s="11">
        <f t="shared" ref="H3:H5" si="0">0.1809*E3</f>
        <v>21.290120999999999</v>
      </c>
      <c r="I3" s="2"/>
      <c r="J3" s="2"/>
      <c r="K3" s="2"/>
      <c r="L3" s="2">
        <f t="shared" ref="L3:L5" si="1">+I3+D3</f>
        <v>463.37</v>
      </c>
      <c r="M3" s="2">
        <f t="shared" ref="M3:M5" si="2">+J3+E3</f>
        <v>117.69</v>
      </c>
      <c r="N3" s="2">
        <f t="shared" ref="N3:N5" si="3">+M3+L3</f>
        <v>581.05999999999995</v>
      </c>
      <c r="O3" s="13">
        <f>+G3</f>
        <v>306.12010500000002</v>
      </c>
      <c r="P3" s="11">
        <f>+H3</f>
        <v>21.290120999999999</v>
      </c>
      <c r="Q3" s="7" t="s">
        <v>20</v>
      </c>
      <c r="R3" s="9"/>
    </row>
    <row r="4" spans="1:18" ht="17.25" x14ac:dyDescent="0.25">
      <c r="A4" t="s">
        <v>21</v>
      </c>
      <c r="B4" s="1">
        <v>5949</v>
      </c>
      <c r="C4" s="2">
        <v>21253.69</v>
      </c>
      <c r="D4" s="2">
        <v>15452.889949638604</v>
      </c>
      <c r="E4" s="2">
        <v>5025.0433399443746</v>
      </c>
      <c r="F4" s="2">
        <v>775.76</v>
      </c>
      <c r="G4" s="13">
        <f>+D4*0.5655</f>
        <v>8738.6092665206306</v>
      </c>
      <c r="H4" s="11">
        <f t="shared" si="0"/>
        <v>909.03034019593736</v>
      </c>
      <c r="I4" s="2">
        <f>-D4</f>
        <v>-15452.889949638604</v>
      </c>
      <c r="J4" s="2">
        <f>-E4</f>
        <v>-5025.0433399443746</v>
      </c>
      <c r="K4" s="2">
        <f>+J4+I4</f>
        <v>-20477.933289582979</v>
      </c>
      <c r="L4" s="2">
        <f t="shared" si="1"/>
        <v>0</v>
      </c>
      <c r="M4" s="2">
        <f t="shared" si="2"/>
        <v>0</v>
      </c>
      <c r="N4" s="2">
        <f t="shared" si="3"/>
        <v>0</v>
      </c>
      <c r="O4" s="13"/>
      <c r="P4" s="11"/>
      <c r="Q4" s="7" t="s">
        <v>22</v>
      </c>
      <c r="R4" s="9"/>
    </row>
    <row r="5" spans="1:18" ht="19.5" x14ac:dyDescent="0.4">
      <c r="A5" t="s">
        <v>21</v>
      </c>
      <c r="B5" s="1" t="s">
        <v>23</v>
      </c>
      <c r="C5" s="5">
        <v>5076</v>
      </c>
      <c r="D5" s="5">
        <v>3690.6000503613986</v>
      </c>
      <c r="E5" s="5">
        <v>1200.1266600556255</v>
      </c>
      <c r="F5" s="5">
        <v>185.27</v>
      </c>
      <c r="G5" s="16">
        <f>+D5*0.5655</f>
        <v>2087.0343284793707</v>
      </c>
      <c r="H5" s="18">
        <f t="shared" si="0"/>
        <v>217.10291280406267</v>
      </c>
      <c r="I5" s="5">
        <f>-D5</f>
        <v>-3690.6000503613986</v>
      </c>
      <c r="J5" s="5">
        <f>-E5</f>
        <v>-1200.1266600556255</v>
      </c>
      <c r="K5" s="5">
        <f>+J5+I5</f>
        <v>-4890.7267104170242</v>
      </c>
      <c r="L5" s="5">
        <f t="shared" si="1"/>
        <v>0</v>
      </c>
      <c r="M5" s="5">
        <f t="shared" si="2"/>
        <v>0</v>
      </c>
      <c r="N5" s="5">
        <f t="shared" si="3"/>
        <v>0</v>
      </c>
      <c r="O5" s="14"/>
      <c r="P5" s="12"/>
      <c r="Q5" s="7" t="s">
        <v>24</v>
      </c>
    </row>
    <row r="6" spans="1:18" x14ac:dyDescent="0.25">
      <c r="C6" s="2">
        <f>SUM(C2:C5)</f>
        <v>27235.93</v>
      </c>
      <c r="D6" s="2">
        <f t="shared" ref="D6:N6" si="4">SUM(D2:D5)</f>
        <v>19836.100000000002</v>
      </c>
      <c r="E6" s="2">
        <f t="shared" si="4"/>
        <v>6409.25</v>
      </c>
      <c r="F6" s="2">
        <f t="shared" si="4"/>
        <v>990.57999999999993</v>
      </c>
      <c r="G6" s="13">
        <f t="shared" si="4"/>
        <v>11261.398920000001</v>
      </c>
      <c r="H6" s="11">
        <f>SUM(H2:H5)</f>
        <v>1159.433325</v>
      </c>
      <c r="I6" s="2">
        <f t="shared" si="4"/>
        <v>-19143.490000000002</v>
      </c>
      <c r="J6" s="2">
        <f t="shared" si="4"/>
        <v>-6225.17</v>
      </c>
      <c r="K6" s="2">
        <f t="shared" si="4"/>
        <v>-25368.660000000003</v>
      </c>
      <c r="L6" s="2">
        <f t="shared" si="4"/>
        <v>692.61</v>
      </c>
      <c r="M6" s="2">
        <f t="shared" si="4"/>
        <v>184.07999999999998</v>
      </c>
      <c r="N6" s="2">
        <f t="shared" si="4"/>
        <v>876.68999999999994</v>
      </c>
      <c r="O6" s="13">
        <f>SUM(O2:O5)</f>
        <v>435.75532500000003</v>
      </c>
      <c r="P6" s="11">
        <f>SUM(P2:P5)</f>
        <v>33.300072</v>
      </c>
      <c r="Q6" s="2"/>
    </row>
    <row r="7" spans="1:18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3"/>
      <c r="P7" s="2"/>
    </row>
    <row r="8" spans="1:18" ht="17.25" x14ac:dyDescent="0.25">
      <c r="A8" s="8" t="s">
        <v>18</v>
      </c>
      <c r="B8" t="s">
        <v>25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3"/>
      <c r="P8" s="2"/>
    </row>
    <row r="9" spans="1:18" ht="17.25" x14ac:dyDescent="0.25">
      <c r="A9" s="8" t="s">
        <v>20</v>
      </c>
      <c r="B9" t="s">
        <v>26</v>
      </c>
      <c r="D9" s="6"/>
      <c r="E9" s="6"/>
    </row>
    <row r="10" spans="1:18" ht="17.25" x14ac:dyDescent="0.25">
      <c r="A10" s="8" t="s">
        <v>22</v>
      </c>
      <c r="B10" t="s">
        <v>27</v>
      </c>
      <c r="D10" s="6"/>
      <c r="E10" s="6"/>
    </row>
    <row r="11" spans="1:18" ht="17.25" x14ac:dyDescent="0.25">
      <c r="A11" s="8" t="s">
        <v>24</v>
      </c>
      <c r="B11" t="s">
        <v>28</v>
      </c>
      <c r="D11" s="6"/>
      <c r="E11" s="6"/>
    </row>
    <row r="15" spans="1:18" x14ac:dyDescent="0.25">
      <c r="E15" s="6"/>
    </row>
  </sheetData>
  <pageMargins left="0.1" right="0.1" top="0.75" bottom="0.75" header="0.3" footer="0.3"/>
  <pageSetup scale="59" orientation="landscape" r:id="rId1"/>
  <headerFooter>
    <oddHeader>&amp;RDocket No. 53815
Staff RFI 1-15 Attachment
Summary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224B74-BE64-4AAC-A90B-DC37AB20E2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FF5AA8-1514-444C-AF79-8A1C7ED1D4E9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0BA397D-11F5-4A99-8FF7-D440DBCCA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Blincoe</dc:creator>
  <cp:keywords/>
  <dc:description/>
  <cp:lastModifiedBy>Stephanie Tanner</cp:lastModifiedBy>
  <cp:revision/>
  <dcterms:created xsi:type="dcterms:W3CDTF">2022-08-24T21:15:23Z</dcterms:created>
  <dcterms:modified xsi:type="dcterms:W3CDTF">2022-09-22T15:14:08Z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  <property fmtid="{D5CDD505-2E9C-101B-9397-08002B2CF9AE}" pid="5" name="MediaServiceImageTags">
    <vt:lpwstr/>
  </property>
</Properties>
</file>